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ego\MEGA\00.-CANCHA-JOQUICINGO\5.-DOC\230504_ENTREGA EJECUTIVO\"/>
    </mc:Choice>
  </mc:AlternateContent>
  <bookViews>
    <workbookView xWindow="0" yWindow="0" windowWidth="19200" windowHeight="8235"/>
  </bookViews>
  <sheets>
    <sheet name="LISTA ARQUITECTURA" sheetId="4" r:id="rId1"/>
  </sheets>
  <definedNames>
    <definedName name="_xlnm.Print_Area" localSheetId="0">'LISTA ARQUITECTURA'!$A$1:$G$54</definedName>
    <definedName name="_xlnm.Print_Titles" localSheetId="0">'LISTA ARQUITECTURA'!$1:$4</definedName>
  </definedNames>
  <calcPr calcId="162913"/>
</workbook>
</file>

<file path=xl/calcChain.xml><?xml version="1.0" encoding="utf-8"?>
<calcChain xmlns="http://schemas.openxmlformats.org/spreadsheetml/2006/main">
  <c r="A54" i="4" l="1"/>
  <c r="B54" i="4"/>
  <c r="A49" i="4"/>
  <c r="B53" i="4"/>
  <c r="B51" i="4"/>
  <c r="B52" i="4"/>
  <c r="F2" i="4" l="1"/>
  <c r="A19" i="4"/>
  <c r="A20" i="4" s="1"/>
  <c r="A21" i="4" s="1"/>
  <c r="A23" i="4" s="1"/>
  <c r="A24" i="4" s="1"/>
  <c r="B18" i="4"/>
  <c r="B20" i="4"/>
  <c r="B30" i="4"/>
  <c r="B15" i="4"/>
  <c r="B14" i="4"/>
  <c r="B13" i="4"/>
  <c r="A11" i="4"/>
  <c r="A12" i="4" s="1"/>
  <c r="A13" i="4" s="1"/>
  <c r="A14" i="4" s="1"/>
  <c r="A15" i="4" s="1"/>
  <c r="B50" i="4" l="1"/>
  <c r="B49" i="4"/>
  <c r="B32" i="4"/>
  <c r="B41" i="4" l="1"/>
  <c r="B40" i="4"/>
  <c r="B39" i="4"/>
  <c r="B38" i="4"/>
  <c r="B37" i="4"/>
  <c r="B11" i="4" l="1"/>
  <c r="B10" i="4"/>
  <c r="B12" i="4"/>
  <c r="B28" i="4" l="1"/>
  <c r="B21" i="4" l="1"/>
  <c r="A25" i="4" l="1"/>
  <c r="A26" i="4" s="1"/>
  <c r="B24" i="4"/>
  <c r="A27" i="4" l="1"/>
  <c r="A28" i="4" s="1"/>
  <c r="A29" i="4" s="1"/>
  <c r="A30" i="4" l="1"/>
  <c r="A32" i="4" s="1"/>
  <c r="A34" i="4" s="1"/>
  <c r="A35" i="4" s="1"/>
  <c r="A37" i="4" s="1"/>
  <c r="A38" i="4" s="1"/>
  <c r="A39" i="4" s="1"/>
  <c r="A40" i="4" s="1"/>
  <c r="A41" i="4" s="1"/>
  <c r="B19" i="4"/>
  <c r="A43" i="4" l="1"/>
  <c r="B25" i="4"/>
  <c r="B26" i="4"/>
  <c r="B27" i="4"/>
  <c r="B29" i="4"/>
  <c r="A44" i="4" l="1"/>
  <c r="A45" i="4" s="1"/>
  <c r="A47" i="4" s="1"/>
  <c r="A50" i="4"/>
  <c r="A51" i="4" s="1"/>
  <c r="A52" i="4" s="1"/>
  <c r="A53" i="4" s="1"/>
</calcChain>
</file>

<file path=xl/sharedStrings.xml><?xml version="1.0" encoding="utf-8"?>
<sst xmlns="http://schemas.openxmlformats.org/spreadsheetml/2006/main" count="210" uniqueCount="82">
  <si>
    <t>Clave de Plano</t>
  </si>
  <si>
    <t>Número de Plano</t>
  </si>
  <si>
    <t>Escala</t>
  </si>
  <si>
    <t>ARQ</t>
  </si>
  <si>
    <t>Arquitectura</t>
  </si>
  <si>
    <t>Nombre del plano superior</t>
  </si>
  <si>
    <t>Nombre del plano inferior</t>
  </si>
  <si>
    <t>01</t>
  </si>
  <si>
    <t>02</t>
  </si>
  <si>
    <t>03</t>
  </si>
  <si>
    <t>04</t>
  </si>
  <si>
    <t>Clave partida</t>
  </si>
  <si>
    <t>1:25</t>
  </si>
  <si>
    <t>Estructura</t>
  </si>
  <si>
    <t>05</t>
  </si>
  <si>
    <t>06</t>
  </si>
  <si>
    <t>A</t>
  </si>
  <si>
    <t>Presentación</t>
  </si>
  <si>
    <t>B</t>
  </si>
  <si>
    <t>ANTEPROYECTO</t>
  </si>
  <si>
    <t>CONCEPTUAL</t>
  </si>
  <si>
    <t>C</t>
  </si>
  <si>
    <t>PROYECTO EJECUTIVO</t>
  </si>
  <si>
    <t>ANT</t>
  </si>
  <si>
    <t>Preliminares</t>
  </si>
  <si>
    <t>PRE</t>
  </si>
  <si>
    <t>Anteproyecto</t>
  </si>
  <si>
    <t>Arquitectónico</t>
  </si>
  <si>
    <t>ACA</t>
  </si>
  <si>
    <t>Acabados</t>
  </si>
  <si>
    <t>Corte por fachada</t>
  </si>
  <si>
    <t>CXF</t>
  </si>
  <si>
    <t>Corte por fachada CXF-01</t>
  </si>
  <si>
    <t>1:10</t>
  </si>
  <si>
    <t>ES</t>
  </si>
  <si>
    <t>00</t>
  </si>
  <si>
    <t>LISTA DE PLANOS</t>
  </si>
  <si>
    <t>Lámina de presentación</t>
  </si>
  <si>
    <t>07</t>
  </si>
  <si>
    <t xml:space="preserve">Conjunto / Estado actual </t>
  </si>
  <si>
    <t>1:150</t>
  </si>
  <si>
    <t>Conjunto / Propuesta</t>
  </si>
  <si>
    <t>Gradas / Planta y Alzado AL-01</t>
  </si>
  <si>
    <t>Gradas / Alzado y Corte</t>
  </si>
  <si>
    <t>Cancha fútbol 5/ Planta y alzado</t>
  </si>
  <si>
    <t>1:75</t>
  </si>
  <si>
    <t>Cancha fútbol 5/ Alzado y cortes</t>
  </si>
  <si>
    <t>CON-01</t>
  </si>
  <si>
    <t>CON</t>
  </si>
  <si>
    <t>Conjunto / Planta baja</t>
  </si>
  <si>
    <t>Gradas / Planta baja</t>
  </si>
  <si>
    <t>Gradas / Planta cubierta</t>
  </si>
  <si>
    <t>Gradas / Fachadas AL-01 y AL-03</t>
  </si>
  <si>
    <t>Gradas / Fachadas AL-02 y AL-04</t>
  </si>
  <si>
    <t>Gradas / Corte longitudinal CT-01 y Corte Transversal CL-01</t>
  </si>
  <si>
    <t>Albañiléria</t>
  </si>
  <si>
    <t>ALB-01</t>
  </si>
  <si>
    <t>ALB</t>
  </si>
  <si>
    <t>ALB-02</t>
  </si>
  <si>
    <t>Albañilería</t>
  </si>
  <si>
    <t>Herrería</t>
  </si>
  <si>
    <t>HER-01</t>
  </si>
  <si>
    <t>HER</t>
  </si>
  <si>
    <t>HER-02</t>
  </si>
  <si>
    <t>HER-03</t>
  </si>
  <si>
    <t>Gradas / Detalle de barandal</t>
  </si>
  <si>
    <t>Gradas / Detalle de gradas metálicas</t>
  </si>
  <si>
    <t>Cancha futbol 5 / Detalles generales</t>
  </si>
  <si>
    <t>Iluminación</t>
  </si>
  <si>
    <t>ILU-01</t>
  </si>
  <si>
    <t>ILU</t>
  </si>
  <si>
    <t>Iluminación Conjunto</t>
  </si>
  <si>
    <t>Gradas / Trazo</t>
  </si>
  <si>
    <t>Gradas / Plataformas</t>
  </si>
  <si>
    <t>Conjunto / Trazo</t>
  </si>
  <si>
    <t>Notas generales</t>
  </si>
  <si>
    <t>Detalles generales de cubierta</t>
  </si>
  <si>
    <t>N/A</t>
  </si>
  <si>
    <t>Indicada</t>
  </si>
  <si>
    <t>Cancha de fútbol 5</t>
  </si>
  <si>
    <t>Cubierta / Gradas</t>
  </si>
  <si>
    <t xml:space="preserve">Cancha fútbol 5 / Trazo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</si>
</sst>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80A]d&quot; de &quot;mmmm&quot; de &quot;yyyy;@"/>
  </numFmts>
  <fonts count="10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164" fontId="8" fillId="0" borderId="6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D85B"/>
      <color rgb="FFFFCC66"/>
      <color rgb="FFFFF3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1866900</xdr:colOff>
      <xdr:row>0</xdr:row>
      <xdr:rowOff>152400</xdr:rowOff>
    </xdr:from>
    <xdr:to>
      <xdr:col>6</xdr:col>
      <xdr:colOff>514350</xdr:colOff>
      <xdr:row>0</xdr:row>
      <xdr:rowOff>912048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5" y="152400"/>
          <a:ext cx="1619250" cy="759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rego.ledesm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topLeftCell="A10" zoomScaleNormal="60" zoomScaleSheetLayoutView="100" workbookViewId="0">
      <selection activeCell="I26" sqref="I26"/>
    </sheetView>
  </sheetViews>
  <sheetFormatPr baseColWidth="10" defaultColWidth="11.42578125" defaultRowHeight="15" x14ac:dyDescent="0.25"/>
  <cols>
    <col min="1" max="1" width="7.7109375" style="3" customWidth="1"/>
    <col min="2" max="2" width="15.7109375" style="7" customWidth="1"/>
    <col min="3" max="3" width="28.7109375" style="7" customWidth="1"/>
    <col min="4" max="4" width="13.7109375" style="7" customWidth="1"/>
    <col min="5" max="5" width="11.7109375" style="9" customWidth="1"/>
    <col min="6" max="6" width="44.5703125" style="7" bestFit="1" customWidth="1"/>
    <col min="7" max="7" width="11.7109375" style="10" customWidth="1"/>
    <col min="8" max="8" width="15.7109375" style="3" bestFit="1" customWidth="1"/>
    <col min="9" max="16384" width="11.42578125" style="3"/>
  </cols>
  <sheetData>
    <row r="1" spans="1:7" ht="96.75" customHeight="1" x14ac:dyDescent="0.25">
      <c r="G1" s="13"/>
    </row>
    <row r="2" spans="1:7" x14ac:dyDescent="0.25">
      <c r="E2" s="14"/>
      <c r="F2" s="24">
        <f ca="1">TODAY()</f>
        <v>45050</v>
      </c>
      <c r="G2" s="24"/>
    </row>
    <row r="3" spans="1:7" ht="35.25" customHeight="1" x14ac:dyDescent="0.25">
      <c r="A3" s="25" t="s">
        <v>36</v>
      </c>
      <c r="B3" s="26"/>
      <c r="C3" s="26"/>
      <c r="D3" s="26"/>
      <c r="E3" s="26"/>
      <c r="F3" s="26"/>
      <c r="G3" s="27"/>
    </row>
    <row r="4" spans="1:7" ht="21" customHeight="1" x14ac:dyDescent="0.25">
      <c r="A4" s="28"/>
      <c r="B4" s="28"/>
      <c r="C4" s="28"/>
      <c r="D4" s="28"/>
      <c r="E4" s="28"/>
      <c r="F4" s="29"/>
      <c r="G4" s="29"/>
    </row>
    <row r="5" spans="1:7" ht="8.25" customHeight="1" x14ac:dyDescent="0.25">
      <c r="A5" s="4"/>
      <c r="B5" s="5"/>
      <c r="C5" s="5"/>
      <c r="D5" s="5"/>
      <c r="E5" s="11"/>
      <c r="F5" s="5"/>
      <c r="G5" s="12"/>
    </row>
    <row r="6" spans="1:7" ht="31.5" x14ac:dyDescent="0.25">
      <c r="A6" s="15"/>
      <c r="B6" s="15" t="s">
        <v>0</v>
      </c>
      <c r="C6" s="16" t="s">
        <v>5</v>
      </c>
      <c r="D6" s="16" t="s">
        <v>11</v>
      </c>
      <c r="E6" s="17" t="s">
        <v>1</v>
      </c>
      <c r="F6" s="15" t="s">
        <v>6</v>
      </c>
      <c r="G6" s="16" t="s">
        <v>2</v>
      </c>
    </row>
    <row r="7" spans="1:7" ht="15.75" x14ac:dyDescent="0.25">
      <c r="A7" s="18" t="s">
        <v>16</v>
      </c>
      <c r="B7" s="19" t="s">
        <v>20</v>
      </c>
      <c r="C7" s="16"/>
      <c r="D7" s="20"/>
      <c r="E7" s="21"/>
      <c r="F7" s="15"/>
      <c r="G7" s="16"/>
    </row>
    <row r="8" spans="1:7" s="6" customFormat="1" x14ac:dyDescent="0.25">
      <c r="A8" s="8"/>
      <c r="B8" s="1" t="s">
        <v>17</v>
      </c>
      <c r="C8" s="1" t="s">
        <v>37</v>
      </c>
      <c r="D8" s="1"/>
      <c r="E8" s="2"/>
      <c r="F8" s="1"/>
      <c r="G8" s="2"/>
    </row>
    <row r="9" spans="1:7" ht="15.75" x14ac:dyDescent="0.25">
      <c r="A9" s="18" t="s">
        <v>18</v>
      </c>
      <c r="B9" s="19" t="s">
        <v>19</v>
      </c>
      <c r="C9" s="16"/>
      <c r="D9" s="20"/>
      <c r="E9" s="21"/>
      <c r="F9" s="15"/>
      <c r="G9" s="16"/>
    </row>
    <row r="10" spans="1:7" s="6" customFormat="1" x14ac:dyDescent="0.25">
      <c r="A10" s="8">
        <v>1</v>
      </c>
      <c r="B10" s="8" t="str">
        <f t="shared" ref="B10" si="0">CONCATENATE(D10,"-",E10)</f>
        <v>ANT-01</v>
      </c>
      <c r="C10" s="1" t="s">
        <v>26</v>
      </c>
      <c r="D10" s="1" t="s">
        <v>23</v>
      </c>
      <c r="E10" s="2" t="s">
        <v>7</v>
      </c>
      <c r="F10" s="1" t="s">
        <v>39</v>
      </c>
      <c r="G10" s="2" t="s">
        <v>40</v>
      </c>
    </row>
    <row r="11" spans="1:7" s="6" customFormat="1" x14ac:dyDescent="0.25">
      <c r="A11" s="8">
        <f>A10+1</f>
        <v>2</v>
      </c>
      <c r="B11" s="8" t="str">
        <f t="shared" ref="B11" si="1">CONCATENATE(D11,"-",E11)</f>
        <v>ANT-02</v>
      </c>
      <c r="C11" s="1" t="s">
        <v>26</v>
      </c>
      <c r="D11" s="1" t="s">
        <v>23</v>
      </c>
      <c r="E11" s="2" t="s">
        <v>8</v>
      </c>
      <c r="F11" s="1" t="s">
        <v>41</v>
      </c>
      <c r="G11" s="2" t="s">
        <v>40</v>
      </c>
    </row>
    <row r="12" spans="1:7" s="6" customFormat="1" x14ac:dyDescent="0.25">
      <c r="A12" s="8">
        <f t="shared" ref="A12:A15" si="2">A11+1</f>
        <v>3</v>
      </c>
      <c r="B12" s="8" t="str">
        <f t="shared" ref="B12" si="3">CONCATENATE(D12,"-",E12)</f>
        <v>ANT-03</v>
      </c>
      <c r="C12" s="1" t="s">
        <v>26</v>
      </c>
      <c r="D12" s="1" t="s">
        <v>23</v>
      </c>
      <c r="E12" s="2" t="s">
        <v>9</v>
      </c>
      <c r="F12" s="1" t="s">
        <v>42</v>
      </c>
      <c r="G12" s="2" t="s">
        <v>12</v>
      </c>
    </row>
    <row r="13" spans="1:7" s="6" customFormat="1" x14ac:dyDescent="0.25">
      <c r="A13" s="8">
        <f t="shared" si="2"/>
        <v>4</v>
      </c>
      <c r="B13" s="8" t="str">
        <f t="shared" ref="B13" si="4">CONCATENATE(D13,"-",E13)</f>
        <v>ANT-04</v>
      </c>
      <c r="C13" s="1" t="s">
        <v>26</v>
      </c>
      <c r="D13" s="1" t="s">
        <v>23</v>
      </c>
      <c r="E13" s="2" t="s">
        <v>10</v>
      </c>
      <c r="F13" s="1" t="s">
        <v>43</v>
      </c>
      <c r="G13" s="2" t="s">
        <v>12</v>
      </c>
    </row>
    <row r="14" spans="1:7" s="6" customFormat="1" x14ac:dyDescent="0.25">
      <c r="A14" s="8">
        <f t="shared" si="2"/>
        <v>5</v>
      </c>
      <c r="B14" s="8" t="str">
        <f t="shared" ref="B14" si="5">CONCATENATE(D14,"-",E14)</f>
        <v>ANT-05</v>
      </c>
      <c r="C14" s="1" t="s">
        <v>26</v>
      </c>
      <c r="D14" s="1" t="s">
        <v>23</v>
      </c>
      <c r="E14" s="2" t="s">
        <v>14</v>
      </c>
      <c r="F14" s="1" t="s">
        <v>44</v>
      </c>
      <c r="G14" s="22" t="s">
        <v>45</v>
      </c>
    </row>
    <row r="15" spans="1:7" s="6" customFormat="1" x14ac:dyDescent="0.25">
      <c r="A15" s="8">
        <f t="shared" si="2"/>
        <v>6</v>
      </c>
      <c r="B15" s="8" t="str">
        <f t="shared" ref="B15" si="6">CONCATENATE(D15,"-",E15)</f>
        <v>ANT-06</v>
      </c>
      <c r="C15" s="1" t="s">
        <v>26</v>
      </c>
      <c r="D15" s="1" t="s">
        <v>23</v>
      </c>
      <c r="E15" s="2" t="s">
        <v>15</v>
      </c>
      <c r="F15" s="1" t="s">
        <v>46</v>
      </c>
      <c r="G15" s="22" t="s">
        <v>45</v>
      </c>
    </row>
    <row r="16" spans="1:7" ht="15.75" x14ac:dyDescent="0.25">
      <c r="A16" s="18" t="s">
        <v>21</v>
      </c>
      <c r="B16" s="19" t="s">
        <v>22</v>
      </c>
      <c r="C16" s="16"/>
      <c r="D16" s="20"/>
      <c r="E16" s="21"/>
      <c r="F16" s="15"/>
      <c r="G16" s="16"/>
    </row>
    <row r="17" spans="1:7" ht="15.75" x14ac:dyDescent="0.25">
      <c r="A17" s="18"/>
      <c r="B17" s="19" t="s">
        <v>24</v>
      </c>
      <c r="C17" s="16"/>
      <c r="D17" s="20"/>
      <c r="E17" s="21"/>
      <c r="F17" s="15"/>
      <c r="G17" s="16"/>
    </row>
    <row r="18" spans="1:7" x14ac:dyDescent="0.25">
      <c r="A18" s="8">
        <v>1</v>
      </c>
      <c r="B18" s="8" t="str">
        <f t="shared" ref="B18" si="7">CONCATENATE(D18,"-",E18)</f>
        <v>PRE-00</v>
      </c>
      <c r="C18" s="1" t="s">
        <v>24</v>
      </c>
      <c r="D18" s="1" t="s">
        <v>25</v>
      </c>
      <c r="E18" s="2" t="s">
        <v>35</v>
      </c>
      <c r="F18" s="1" t="s">
        <v>74</v>
      </c>
      <c r="G18" s="2" t="s">
        <v>40</v>
      </c>
    </row>
    <row r="19" spans="1:7" s="6" customFormat="1" ht="17.25" customHeight="1" x14ac:dyDescent="0.25">
      <c r="A19" s="8">
        <f>A18+1</f>
        <v>2</v>
      </c>
      <c r="B19" s="8" t="str">
        <f t="shared" ref="B19:B29" si="8">CONCATENATE(D19,"-",E19)</f>
        <v>PRE-01</v>
      </c>
      <c r="C19" s="1" t="s">
        <v>24</v>
      </c>
      <c r="D19" s="1" t="s">
        <v>25</v>
      </c>
      <c r="E19" s="2" t="s">
        <v>7</v>
      </c>
      <c r="F19" s="1" t="s">
        <v>72</v>
      </c>
      <c r="G19" s="2" t="s">
        <v>12</v>
      </c>
    </row>
    <row r="20" spans="1:7" s="6" customFormat="1" ht="17.25" customHeight="1" x14ac:dyDescent="0.25">
      <c r="A20" s="8">
        <f t="shared" ref="A20:A21" si="9">A19+1</f>
        <v>3</v>
      </c>
      <c r="B20" s="8" t="str">
        <f t="shared" ref="B20" si="10">CONCATENATE(D20,"-",E20)</f>
        <v>PRE-02</v>
      </c>
      <c r="C20" s="1" t="s">
        <v>24</v>
      </c>
      <c r="D20" s="1" t="s">
        <v>25</v>
      </c>
      <c r="E20" s="2" t="s">
        <v>8</v>
      </c>
      <c r="F20" s="1" t="s">
        <v>73</v>
      </c>
      <c r="G20" s="2" t="s">
        <v>12</v>
      </c>
    </row>
    <row r="21" spans="1:7" s="6" customFormat="1" x14ac:dyDescent="0.25">
      <c r="A21" s="8">
        <f t="shared" si="9"/>
        <v>4</v>
      </c>
      <c r="B21" s="8" t="str">
        <f t="shared" si="8"/>
        <v>PRE-02</v>
      </c>
      <c r="C21" s="1" t="s">
        <v>24</v>
      </c>
      <c r="D21" s="1" t="s">
        <v>25</v>
      </c>
      <c r="E21" s="2" t="s">
        <v>8</v>
      </c>
      <c r="F21" s="1" t="s">
        <v>81</v>
      </c>
      <c r="G21" s="2" t="s">
        <v>12</v>
      </c>
    </row>
    <row r="22" spans="1:7" s="6" customFormat="1" ht="15.75" x14ac:dyDescent="0.25">
      <c r="A22" s="18"/>
      <c r="B22" s="19" t="s">
        <v>4</v>
      </c>
      <c r="C22" s="16"/>
      <c r="D22" s="20"/>
      <c r="E22" s="21"/>
      <c r="F22" s="15"/>
      <c r="G22" s="16"/>
    </row>
    <row r="23" spans="1:7" s="6" customFormat="1" x14ac:dyDescent="0.25">
      <c r="A23" s="8">
        <f>A21+1</f>
        <v>5</v>
      </c>
      <c r="B23" s="1" t="s">
        <v>47</v>
      </c>
      <c r="C23" s="1" t="s">
        <v>27</v>
      </c>
      <c r="D23" s="1" t="s">
        <v>48</v>
      </c>
      <c r="E23" s="2" t="s">
        <v>7</v>
      </c>
      <c r="F23" s="1" t="s">
        <v>49</v>
      </c>
      <c r="G23" s="2" t="s">
        <v>40</v>
      </c>
    </row>
    <row r="24" spans="1:7" s="6" customFormat="1" x14ac:dyDescent="0.25">
      <c r="A24" s="8">
        <f>A23+1</f>
        <v>6</v>
      </c>
      <c r="B24" s="8" t="str">
        <f t="shared" ref="B24" si="11">CONCATENATE(D24,"-",E24)</f>
        <v>ARQ-01</v>
      </c>
      <c r="C24" s="1" t="s">
        <v>27</v>
      </c>
      <c r="D24" s="8" t="s">
        <v>3</v>
      </c>
      <c r="E24" s="2" t="s">
        <v>7</v>
      </c>
      <c r="F24" s="1" t="s">
        <v>50</v>
      </c>
      <c r="G24" s="2" t="s">
        <v>12</v>
      </c>
    </row>
    <row r="25" spans="1:7" s="6" customFormat="1" x14ac:dyDescent="0.25">
      <c r="A25" s="8">
        <f t="shared" ref="A25:A54" si="12">A24+1</f>
        <v>7</v>
      </c>
      <c r="B25" s="8" t="str">
        <f t="shared" si="8"/>
        <v>ARQ-02</v>
      </c>
      <c r="C25" s="1" t="s">
        <v>27</v>
      </c>
      <c r="D25" s="8" t="s">
        <v>3</v>
      </c>
      <c r="E25" s="2" t="s">
        <v>8</v>
      </c>
      <c r="F25" s="1" t="s">
        <v>51</v>
      </c>
      <c r="G25" s="2" t="s">
        <v>12</v>
      </c>
    </row>
    <row r="26" spans="1:7" s="6" customFormat="1" x14ac:dyDescent="0.25">
      <c r="A26" s="8">
        <f t="shared" si="12"/>
        <v>8</v>
      </c>
      <c r="B26" s="8" t="str">
        <f t="shared" si="8"/>
        <v>ARQ-03</v>
      </c>
      <c r="C26" s="1" t="s">
        <v>27</v>
      </c>
      <c r="D26" s="8" t="s">
        <v>3</v>
      </c>
      <c r="E26" s="2" t="s">
        <v>9</v>
      </c>
      <c r="F26" s="1" t="s">
        <v>52</v>
      </c>
      <c r="G26" s="2" t="s">
        <v>12</v>
      </c>
    </row>
    <row r="27" spans="1:7" s="6" customFormat="1" x14ac:dyDescent="0.25">
      <c r="A27" s="8">
        <f t="shared" si="12"/>
        <v>9</v>
      </c>
      <c r="B27" s="8" t="str">
        <f t="shared" si="8"/>
        <v>ARQ-04</v>
      </c>
      <c r="C27" s="1" t="s">
        <v>27</v>
      </c>
      <c r="D27" s="8" t="s">
        <v>3</v>
      </c>
      <c r="E27" s="2" t="s">
        <v>10</v>
      </c>
      <c r="F27" s="1" t="s">
        <v>53</v>
      </c>
      <c r="G27" s="2" t="s">
        <v>12</v>
      </c>
    </row>
    <row r="28" spans="1:7" s="6" customFormat="1" ht="30" x14ac:dyDescent="0.25">
      <c r="A28" s="8">
        <f t="shared" si="12"/>
        <v>10</v>
      </c>
      <c r="B28" s="8" t="str">
        <f t="shared" ref="B28" si="13">CONCATENATE(D28,"-",E28)</f>
        <v>ARQ-05</v>
      </c>
      <c r="C28" s="1" t="s">
        <v>27</v>
      </c>
      <c r="D28" s="8" t="s">
        <v>3</v>
      </c>
      <c r="E28" s="2" t="s">
        <v>14</v>
      </c>
      <c r="F28" s="23" t="s">
        <v>54</v>
      </c>
      <c r="G28" s="2" t="s">
        <v>12</v>
      </c>
    </row>
    <row r="29" spans="1:7" s="6" customFormat="1" x14ac:dyDescent="0.25">
      <c r="A29" s="8">
        <f t="shared" si="12"/>
        <v>11</v>
      </c>
      <c r="B29" s="8" t="str">
        <f t="shared" si="8"/>
        <v>ARQ-06</v>
      </c>
      <c r="C29" s="1" t="s">
        <v>27</v>
      </c>
      <c r="D29" s="1" t="s">
        <v>3</v>
      </c>
      <c r="E29" s="2" t="s">
        <v>15</v>
      </c>
      <c r="F29" s="1" t="s">
        <v>44</v>
      </c>
      <c r="G29" s="22" t="s">
        <v>45</v>
      </c>
    </row>
    <row r="30" spans="1:7" s="6" customFormat="1" x14ac:dyDescent="0.25">
      <c r="A30" s="8">
        <f t="shared" si="12"/>
        <v>12</v>
      </c>
      <c r="B30" s="8" t="str">
        <f t="shared" ref="B30" si="14">CONCATENATE(D30,"-",E30)</f>
        <v>ARQ-07</v>
      </c>
      <c r="C30" s="1" t="s">
        <v>27</v>
      </c>
      <c r="D30" s="1" t="s">
        <v>3</v>
      </c>
      <c r="E30" s="2" t="s">
        <v>38</v>
      </c>
      <c r="F30" s="1" t="s">
        <v>46</v>
      </c>
      <c r="G30" s="22" t="s">
        <v>45</v>
      </c>
    </row>
    <row r="31" spans="1:7" s="6" customFormat="1" ht="15.75" x14ac:dyDescent="0.25">
      <c r="A31" s="18"/>
      <c r="B31" s="19" t="s">
        <v>30</v>
      </c>
      <c r="C31" s="16"/>
      <c r="D31" s="20"/>
      <c r="E31" s="21"/>
      <c r="F31" s="15"/>
      <c r="G31" s="16"/>
    </row>
    <row r="32" spans="1:7" s="6" customFormat="1" x14ac:dyDescent="0.25">
      <c r="A32" s="8">
        <f>A30+1</f>
        <v>13</v>
      </c>
      <c r="B32" s="8" t="str">
        <f t="shared" ref="B32" si="15">CONCATENATE(D32,"-",E32)</f>
        <v>CXF-01</v>
      </c>
      <c r="C32" s="1" t="s">
        <v>30</v>
      </c>
      <c r="D32" s="1" t="s">
        <v>31</v>
      </c>
      <c r="E32" s="2" t="s">
        <v>7</v>
      </c>
      <c r="F32" s="1" t="s">
        <v>32</v>
      </c>
      <c r="G32" s="2" t="s">
        <v>33</v>
      </c>
    </row>
    <row r="33" spans="1:7" s="6" customFormat="1" ht="15.75" x14ac:dyDescent="0.25">
      <c r="A33" s="18"/>
      <c r="B33" s="19" t="s">
        <v>55</v>
      </c>
      <c r="C33" s="16"/>
      <c r="D33" s="20"/>
      <c r="E33" s="21"/>
      <c r="F33" s="15"/>
      <c r="G33" s="16"/>
    </row>
    <row r="34" spans="1:7" s="6" customFormat="1" x14ac:dyDescent="0.25">
      <c r="A34" s="8">
        <f>A32+1</f>
        <v>14</v>
      </c>
      <c r="B34" s="1" t="s">
        <v>56</v>
      </c>
      <c r="C34" s="1" t="s">
        <v>59</v>
      </c>
      <c r="D34" s="1" t="s">
        <v>57</v>
      </c>
      <c r="E34" s="2" t="s">
        <v>7</v>
      </c>
      <c r="F34" s="1" t="s">
        <v>50</v>
      </c>
      <c r="G34" s="2" t="s">
        <v>12</v>
      </c>
    </row>
    <row r="35" spans="1:7" s="6" customFormat="1" x14ac:dyDescent="0.25">
      <c r="A35" s="8">
        <f>A34+1</f>
        <v>15</v>
      </c>
      <c r="B35" s="1" t="s">
        <v>58</v>
      </c>
      <c r="C35" s="1" t="s">
        <v>59</v>
      </c>
      <c r="D35" s="1" t="s">
        <v>57</v>
      </c>
      <c r="E35" s="2" t="s">
        <v>8</v>
      </c>
      <c r="F35" s="1" t="s">
        <v>44</v>
      </c>
      <c r="G35" s="22" t="s">
        <v>45</v>
      </c>
    </row>
    <row r="36" spans="1:7" s="6" customFormat="1" ht="15.75" x14ac:dyDescent="0.25">
      <c r="A36" s="18"/>
      <c r="B36" s="19" t="s">
        <v>29</v>
      </c>
      <c r="C36" s="16"/>
      <c r="D36" s="20"/>
      <c r="E36" s="21"/>
      <c r="F36" s="15"/>
      <c r="G36" s="16"/>
    </row>
    <row r="37" spans="1:7" s="6" customFormat="1" x14ac:dyDescent="0.25">
      <c r="A37" s="8">
        <f>A35+1</f>
        <v>16</v>
      </c>
      <c r="B37" s="8" t="str">
        <f t="shared" ref="B37:B40" si="16">CONCATENATE(D37,"-",E37)</f>
        <v>ACA-01</v>
      </c>
      <c r="C37" s="1" t="s">
        <v>29</v>
      </c>
      <c r="D37" s="1" t="s">
        <v>28</v>
      </c>
      <c r="E37" s="2" t="s">
        <v>7</v>
      </c>
      <c r="F37" s="1" t="s">
        <v>50</v>
      </c>
      <c r="G37" s="2" t="s">
        <v>12</v>
      </c>
    </row>
    <row r="38" spans="1:7" s="6" customFormat="1" x14ac:dyDescent="0.25">
      <c r="A38" s="8">
        <f t="shared" si="12"/>
        <v>17</v>
      </c>
      <c r="B38" s="8" t="str">
        <f t="shared" si="16"/>
        <v>ACA-02</v>
      </c>
      <c r="C38" s="1" t="s">
        <v>29</v>
      </c>
      <c r="D38" s="1" t="s">
        <v>28</v>
      </c>
      <c r="E38" s="2" t="s">
        <v>8</v>
      </c>
      <c r="F38" s="1" t="s">
        <v>51</v>
      </c>
      <c r="G38" s="2" t="s">
        <v>12</v>
      </c>
    </row>
    <row r="39" spans="1:7" s="6" customFormat="1" x14ac:dyDescent="0.25">
      <c r="A39" s="8">
        <f t="shared" si="12"/>
        <v>18</v>
      </c>
      <c r="B39" s="8" t="str">
        <f t="shared" si="16"/>
        <v>ACA-03</v>
      </c>
      <c r="C39" s="1" t="s">
        <v>29</v>
      </c>
      <c r="D39" s="1" t="s">
        <v>28</v>
      </c>
      <c r="E39" s="2" t="s">
        <v>9</v>
      </c>
      <c r="F39" s="1" t="s">
        <v>52</v>
      </c>
      <c r="G39" s="2" t="s">
        <v>12</v>
      </c>
    </row>
    <row r="40" spans="1:7" s="6" customFormat="1" ht="30" x14ac:dyDescent="0.25">
      <c r="A40" s="8">
        <f t="shared" si="12"/>
        <v>19</v>
      </c>
      <c r="B40" s="8" t="str">
        <f t="shared" si="16"/>
        <v>ACA-04</v>
      </c>
      <c r="C40" s="1" t="s">
        <v>29</v>
      </c>
      <c r="D40" s="1" t="s">
        <v>28</v>
      </c>
      <c r="E40" s="2" t="s">
        <v>10</v>
      </c>
      <c r="F40" s="23" t="s">
        <v>54</v>
      </c>
      <c r="G40" s="2" t="s">
        <v>12</v>
      </c>
    </row>
    <row r="41" spans="1:7" s="6" customFormat="1" x14ac:dyDescent="0.25">
      <c r="A41" s="8">
        <f t="shared" si="12"/>
        <v>20</v>
      </c>
      <c r="B41" s="8" t="str">
        <f t="shared" ref="B41" si="17">CONCATENATE(D41,"-",E41)</f>
        <v>ACA-05</v>
      </c>
      <c r="C41" s="1" t="s">
        <v>29</v>
      </c>
      <c r="D41" s="1" t="s">
        <v>28</v>
      </c>
      <c r="E41" s="2" t="s">
        <v>14</v>
      </c>
      <c r="F41" s="1" t="s">
        <v>44</v>
      </c>
      <c r="G41" s="2" t="s">
        <v>12</v>
      </c>
    </row>
    <row r="42" spans="1:7" s="4" customFormat="1" ht="17.25" customHeight="1" x14ac:dyDescent="0.25">
      <c r="A42" s="18"/>
      <c r="B42" s="19" t="s">
        <v>60</v>
      </c>
      <c r="C42" s="16"/>
      <c r="D42" s="20"/>
      <c r="E42" s="21"/>
      <c r="F42" s="15"/>
      <c r="G42" s="16"/>
    </row>
    <row r="43" spans="1:7" s="4" customFormat="1" ht="17.25" customHeight="1" x14ac:dyDescent="0.25">
      <c r="A43" s="8">
        <f>A39+1</f>
        <v>19</v>
      </c>
      <c r="B43" s="1" t="s">
        <v>61</v>
      </c>
      <c r="C43" s="1" t="s">
        <v>60</v>
      </c>
      <c r="D43" s="1" t="s">
        <v>62</v>
      </c>
      <c r="E43" s="2" t="s">
        <v>7</v>
      </c>
      <c r="F43" s="1" t="s">
        <v>65</v>
      </c>
      <c r="G43" s="2" t="s">
        <v>12</v>
      </c>
    </row>
    <row r="44" spans="1:7" s="6" customFormat="1" x14ac:dyDescent="0.25">
      <c r="A44" s="8">
        <f t="shared" si="12"/>
        <v>20</v>
      </c>
      <c r="B44" s="1" t="s">
        <v>63</v>
      </c>
      <c r="C44" s="1" t="s">
        <v>60</v>
      </c>
      <c r="D44" s="1" t="s">
        <v>62</v>
      </c>
      <c r="E44" s="2" t="s">
        <v>8</v>
      </c>
      <c r="F44" s="1" t="s">
        <v>66</v>
      </c>
      <c r="G44" s="2" t="s">
        <v>12</v>
      </c>
    </row>
    <row r="45" spans="1:7" s="6" customFormat="1" x14ac:dyDescent="0.25">
      <c r="A45" s="8">
        <f t="shared" si="12"/>
        <v>21</v>
      </c>
      <c r="B45" s="1" t="s">
        <v>64</v>
      </c>
      <c r="C45" s="1" t="s">
        <v>60</v>
      </c>
      <c r="D45" s="1" t="s">
        <v>62</v>
      </c>
      <c r="E45" s="2" t="s">
        <v>9</v>
      </c>
      <c r="F45" s="1" t="s">
        <v>67</v>
      </c>
      <c r="G45" s="2" t="s">
        <v>12</v>
      </c>
    </row>
    <row r="46" spans="1:7" s="6" customFormat="1" ht="15.75" x14ac:dyDescent="0.25">
      <c r="A46" s="18"/>
      <c r="B46" s="19" t="s">
        <v>68</v>
      </c>
      <c r="C46" s="16"/>
      <c r="D46" s="20"/>
      <c r="E46" s="21"/>
      <c r="F46" s="15"/>
      <c r="G46" s="16"/>
    </row>
    <row r="47" spans="1:7" s="6" customFormat="1" x14ac:dyDescent="0.25">
      <c r="A47" s="8">
        <f>A45+1</f>
        <v>22</v>
      </c>
      <c r="B47" s="1" t="s">
        <v>69</v>
      </c>
      <c r="C47" s="1" t="s">
        <v>68</v>
      </c>
      <c r="D47" s="1" t="s">
        <v>70</v>
      </c>
      <c r="E47" s="2" t="s">
        <v>7</v>
      </c>
      <c r="F47" s="1" t="s">
        <v>71</v>
      </c>
      <c r="G47" s="2" t="s">
        <v>40</v>
      </c>
    </row>
    <row r="48" spans="1:7" s="6" customFormat="1" ht="15.75" x14ac:dyDescent="0.25">
      <c r="A48" s="18"/>
      <c r="B48" s="19" t="s">
        <v>13</v>
      </c>
      <c r="C48" s="16"/>
      <c r="D48" s="20"/>
      <c r="E48" s="21"/>
      <c r="F48" s="15"/>
      <c r="G48" s="16"/>
    </row>
    <row r="49" spans="1:7" s="6" customFormat="1" x14ac:dyDescent="0.25">
      <c r="A49" s="8">
        <f>A47+1</f>
        <v>23</v>
      </c>
      <c r="B49" s="8" t="str">
        <f t="shared" ref="B49:B50" si="18">CONCATENATE(D49,"-",E49)</f>
        <v>ES-01</v>
      </c>
      <c r="C49" s="1" t="s">
        <v>13</v>
      </c>
      <c r="D49" s="1" t="s">
        <v>34</v>
      </c>
      <c r="E49" s="2" t="s">
        <v>7</v>
      </c>
      <c r="F49" s="1" t="s">
        <v>79</v>
      </c>
      <c r="G49" s="2" t="s">
        <v>78</v>
      </c>
    </row>
    <row r="50" spans="1:7" s="6" customFormat="1" x14ac:dyDescent="0.25">
      <c r="A50" s="8">
        <f t="shared" si="12"/>
        <v>24</v>
      </c>
      <c r="B50" s="8" t="str">
        <f t="shared" si="18"/>
        <v>ES-02</v>
      </c>
      <c r="C50" s="1" t="s">
        <v>13</v>
      </c>
      <c r="D50" s="1" t="s">
        <v>34</v>
      </c>
      <c r="E50" s="2" t="s">
        <v>8</v>
      </c>
      <c r="F50" s="1" t="s">
        <v>80</v>
      </c>
      <c r="G50" s="2" t="s">
        <v>78</v>
      </c>
    </row>
    <row r="51" spans="1:7" s="6" customFormat="1" x14ac:dyDescent="0.25">
      <c r="A51" s="8">
        <f t="shared" si="12"/>
        <v>25</v>
      </c>
      <c r="B51" s="8" t="str">
        <f t="shared" ref="B51:B53" si="19">CONCATENATE(D51,"-",E51)</f>
        <v>ES-03</v>
      </c>
      <c r="C51" s="1" t="s">
        <v>13</v>
      </c>
      <c r="D51" s="1" t="s">
        <v>34</v>
      </c>
      <c r="E51" s="2" t="s">
        <v>9</v>
      </c>
      <c r="F51" s="1" t="s">
        <v>76</v>
      </c>
      <c r="G51" s="2" t="s">
        <v>78</v>
      </c>
    </row>
    <row r="52" spans="1:7" x14ac:dyDescent="0.25">
      <c r="A52" s="8">
        <f t="shared" si="12"/>
        <v>26</v>
      </c>
      <c r="B52" s="8" t="str">
        <f t="shared" si="19"/>
        <v>ES-04</v>
      </c>
      <c r="C52" s="1" t="s">
        <v>13</v>
      </c>
      <c r="D52" s="1" t="s">
        <v>34</v>
      </c>
      <c r="E52" s="2" t="s">
        <v>10</v>
      </c>
      <c r="F52" s="1" t="s">
        <v>75</v>
      </c>
      <c r="G52" s="2" t="s">
        <v>77</v>
      </c>
    </row>
    <row r="53" spans="1:7" x14ac:dyDescent="0.25">
      <c r="A53" s="8">
        <f t="shared" si="12"/>
        <v>27</v>
      </c>
      <c r="B53" s="8" t="str">
        <f t="shared" si="19"/>
        <v>ES-05</v>
      </c>
      <c r="C53" s="1" t="s">
        <v>13</v>
      </c>
      <c r="D53" s="1" t="s">
        <v>34</v>
      </c>
      <c r="E53" s="2" t="s">
        <v>14</v>
      </c>
      <c r="F53" s="1" t="s">
        <v>75</v>
      </c>
      <c r="G53" s="2" t="s">
        <v>77</v>
      </c>
    </row>
    <row r="54" spans="1:7" x14ac:dyDescent="0.25">
      <c r="A54" s="8">
        <f t="shared" si="12"/>
        <v>28</v>
      </c>
      <c r="B54" s="8" t="str">
        <f t="shared" ref="B54" si="20">CONCATENATE(D54,"-",E54)</f>
        <v>ES-06</v>
      </c>
      <c r="C54" s="1" t="s">
        <v>13</v>
      </c>
      <c r="D54" s="1" t="s">
        <v>34</v>
      </c>
      <c r="E54" s="2" t="s">
        <v>15</v>
      </c>
      <c r="F54" s="1" t="s">
        <v>75</v>
      </c>
      <c r="G54" s="2" t="s">
        <v>77</v>
      </c>
    </row>
  </sheetData>
  <mergeCells count="4">
    <mergeCell ref="F2:G2"/>
    <mergeCell ref="A3:G3"/>
    <mergeCell ref="A4:E4"/>
    <mergeCell ref="F4:G4"/>
  </mergeCells>
  <hyperlinks>
    <hyperlink ref="F2" r:id="rId1" display="grego.ledesma@gmail.com"/>
  </hyperlinks>
  <printOptions horizontalCentered="1"/>
  <pageMargins left="0.23622047244094491" right="0.23622047244094491" top="0.74803149606299213" bottom="0.74803149606299213" header="0.31496062992125984" footer="0.31496062992125984"/>
  <pageSetup scale="70" fitToHeight="0" orientation="portrait" r:id="rId2"/>
  <headerFooter>
    <oddHeader>&amp;R&amp;P/&amp;N</oddHeader>
  </headerFooter>
  <ignoredErrors>
    <ignoredError sqref="E19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 ARQUITECTURA</vt:lpstr>
      <vt:lpstr>'LISTA ARQUITECTURA'!Área_de_impresión</vt:lpstr>
      <vt:lpstr>'LISTA ARQUITECTURA'!Títulos_a_imprimir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Roberto Thompson Morales</dc:creator>
  <cp:lastModifiedBy>Gregorio</cp:lastModifiedBy>
  <cp:lastPrinted>2023-05-04T17:11:13Z</cp:lastPrinted>
  <dcterms:created xsi:type="dcterms:W3CDTF">2012-08-16T21:27:37Z</dcterms:created>
  <dcterms:modified xsi:type="dcterms:W3CDTF">2023-05-04T17:11:20Z</dcterms:modified>
</cp:coreProperties>
</file>